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60" yWindow="150" windowWidth="1944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ЦП!$A$1:$Y$12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calcChain.xml><?xml version="1.0" encoding="utf-8"?>
<calcChain xmlns="http://schemas.openxmlformats.org/spreadsheetml/2006/main">
  <c r="U7" i="2" l="1"/>
  <c r="U6" i="2"/>
  <c r="V6" i="2" s="1"/>
  <c r="U5" i="2"/>
  <c r="V5" i="2"/>
  <c r="V7" i="2"/>
</calcChain>
</file>

<file path=xl/sharedStrings.xml><?xml version="1.0" encoding="utf-8"?>
<sst xmlns="http://schemas.openxmlformats.org/spreadsheetml/2006/main" count="70" uniqueCount="46">
  <si>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</si>
  <si>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</si>
  <si>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</si>
  <si>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</si>
  <si>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</si>
  <si>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</si>
  <si>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</si>
  <si>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</si>
  <si>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</si>
  <si>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</si>
  <si>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</si>
  <si>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</si>
  <si>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</si>
  <si>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</si>
  <si>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</si>
  <si>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</si>
  <si>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</si>
  <si>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</si>
  <si>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</si>
  <si>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</si>
  <si>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</si>
  <si>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</si>
  <si>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</si>
  <si>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</si>
  <si>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</si>
  <si>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</si>
  <si>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</si>
  <si>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</si>
  <si>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</si>
  <si>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</si>
  <si>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04.2018</t>
  </si>
  <si>
    <t>Приложение 1 к объявлению на закуп товара</t>
  </si>
  <si>
    <t>12.2018</t>
  </si>
  <si>
    <t>999999999</t>
  </si>
  <si>
    <t>Штука</t>
  </si>
  <si>
    <t>для компьютера</t>
  </si>
  <si>
    <t>261130.700.000000</t>
  </si>
  <si>
    <t>Процессор</t>
  </si>
  <si>
    <t>Договоры будут заключаться в рублях по курсу национального банка РК на день вскрытия конверта.</t>
  </si>
  <si>
    <t>5432 Т</t>
  </si>
  <si>
    <t>5433 Т</t>
  </si>
  <si>
    <t>5434 Т</t>
  </si>
  <si>
    <t>Процессор Intel Core i7-6700, 3.4GHz/LGA-1151/14nm/Skylake-S/8 Mb L3 Cache/IntelHD/EM64T/OEM</t>
  </si>
  <si>
    <t>Процессор Intel Core i3-6100, 3.7GHz/LGA-1151/14nm/Skylake-S/3 Mb L3 Cache/IntelHD/EM64T/OEM</t>
  </si>
  <si>
    <t>Процессор Intel Core i5-6500, 3.2GHz/LGA-1151/14nm/Skylake-S/6 Mb L3 Cache/IntelHD/EM64T/OEM</t>
  </si>
  <si>
    <t>461504 Оренбургская область. г. Соль-Илецк, улица Вокзальная 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</si>
</sst>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29">
    <xf numFmtId="0" fontId="0" fillId="0" borderId="0" xfId="0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/>
    <xf numFmtId="49" fontId="5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4" fillId="2" borderId="0" xfId="1" applyNumberFormat="1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49" fontId="2" fillId="2" borderId="0" xfId="1" applyNumberFormat="1" applyFill="1"/>
    <xf numFmtId="0" fontId="12" fillId="2" borderId="2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17" fillId="0" borderId="0" xfId="0" applyFont="1" applyAlignment="1"/>
    <xf numFmtId="0" fontId="18" fillId="0" borderId="0" xfId="0" applyFont="1"/>
    <xf numFmtId="0" fontId="19" fillId="2" borderId="0" xfId="0" applyFont="1" applyFill="1"/>
    <xf numFmtId="0" fontId="20" fillId="2" borderId="0" xfId="0" applyFont="1" applyFill="1" applyBorder="1" applyAlignment="1">
      <alignment horizontal="center" vertical="center"/>
    </xf>
    <xf numFmtId="0" fontId="12" fillId="2" borderId="0" xfId="0" applyFont="1" applyFill="1"/>
    <xf numFmtId="0" fontId="21" fillId="2" borderId="0" xfId="0" applyFont="1" applyFill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9" fontId="21" fillId="2" borderId="2" xfId="0" applyNumberFormat="1" applyFont="1" applyFill="1" applyBorder="1" applyAlignment="1">
      <alignment horizontal="center" vertical="center" wrapText="1"/>
    </xf>
  </cellXfs>
  <cellStyles count="56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Y12"/>
  <sheetViews>
    <sheetView tabSelected="1" view="pageBreakPreview" zoomScale="70" zoomScaleNormal="70" zoomScaleSheetLayoutView="70" workbookViewId="0">
      <selection activeCell="U7" sqref="U7"/>
    </sheetView>
  </sheetViews>
  <sheetFormatPr defaultColWidth="9.140625" defaultRowHeight="15" x14ac:dyDescent="0.25"/>
  <cols>
    <col min="1" max="1" width="5.7109375" style="1" customWidth="1"/>
    <col min="2" max="2" width="10.7109375" style="1" customWidth="1"/>
    <col min="3" max="3" width="10.28515625" style="1" customWidth="1"/>
    <col min="4" max="4" width="19.42578125" style="1" customWidth="1"/>
    <col min="5" max="5" width="14.42578125" style="7" customWidth="1"/>
    <col min="6" max="6" width="19.5703125" style="1" customWidth="1"/>
    <col min="7" max="7" width="45.85546875" style="1" customWidth="1"/>
    <col min="8" max="8" width="9.140625" style="7"/>
    <col min="9" max="9" width="9.140625" style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9.42578125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26" t="s">
        <v>31</v>
      </c>
      <c r="U1" s="26"/>
      <c r="V1" s="26"/>
      <c r="W1" s="26"/>
      <c r="X1" s="26"/>
      <c r="Y1" s="26"/>
    </row>
    <row r="2" spans="1:25" x14ac:dyDescent="0.25">
      <c r="A2" s="27" t="s">
        <v>28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3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 x14ac:dyDescent="0.25">
      <c r="A4" s="5">
        <v>1</v>
      </c>
      <c r="B4" s="13">
        <v>2</v>
      </c>
      <c r="C4" s="5">
        <v>3</v>
      </c>
      <c r="D4" s="13">
        <v>4</v>
      </c>
      <c r="E4" s="5">
        <v>5</v>
      </c>
      <c r="F4" s="13">
        <v>6</v>
      </c>
      <c r="G4" s="5">
        <v>7</v>
      </c>
      <c r="H4" s="13">
        <v>8</v>
      </c>
      <c r="I4" s="5">
        <v>9</v>
      </c>
      <c r="J4" s="13">
        <v>10</v>
      </c>
      <c r="K4" s="5">
        <v>11</v>
      </c>
      <c r="L4" s="13">
        <v>12</v>
      </c>
      <c r="M4" s="5">
        <v>13</v>
      </c>
      <c r="N4" s="13">
        <v>14</v>
      </c>
      <c r="O4" s="5">
        <v>15</v>
      </c>
      <c r="P4" s="13">
        <v>16</v>
      </c>
      <c r="Q4" s="5">
        <v>17</v>
      </c>
      <c r="R4" s="13">
        <v>18</v>
      </c>
      <c r="S4" s="5">
        <v>19</v>
      </c>
      <c r="T4" s="13">
        <v>20</v>
      </c>
      <c r="U4" s="5">
        <v>21</v>
      </c>
      <c r="V4" s="13">
        <v>22</v>
      </c>
      <c r="W4" s="5">
        <v>23</v>
      </c>
      <c r="X4" s="13">
        <v>24</v>
      </c>
      <c r="Y4" s="5">
        <v>25</v>
      </c>
    </row>
    <row r="5" spans="1:25" s="15" customFormat="1" ht="89.25" x14ac:dyDescent="0.25">
      <c r="A5" s="17">
        <v>1</v>
      </c>
      <c r="B5" s="14" t="s">
        <v>39</v>
      </c>
      <c r="C5" s="9" t="s">
        <v>25</v>
      </c>
      <c r="D5" s="14" t="s">
        <v>36</v>
      </c>
      <c r="E5" s="14" t="s">
        <v>37</v>
      </c>
      <c r="F5" s="14" t="s">
        <v>35</v>
      </c>
      <c r="G5" s="14" t="s">
        <v>42</v>
      </c>
      <c r="H5" s="9" t="s">
        <v>29</v>
      </c>
      <c r="I5" s="11">
        <v>0</v>
      </c>
      <c r="J5" s="10" t="s">
        <v>33</v>
      </c>
      <c r="K5" s="9" t="s">
        <v>24</v>
      </c>
      <c r="L5" s="10" t="s">
        <v>30</v>
      </c>
      <c r="M5" s="28" t="s">
        <v>45</v>
      </c>
      <c r="N5" s="10" t="s">
        <v>27</v>
      </c>
      <c r="O5" s="12" t="s">
        <v>32</v>
      </c>
      <c r="P5" s="9">
        <v>0</v>
      </c>
      <c r="Q5" s="9">
        <v>796</v>
      </c>
      <c r="R5" s="14" t="s">
        <v>34</v>
      </c>
      <c r="S5" s="14">
        <v>2</v>
      </c>
      <c r="T5" s="18">
        <v>132050.85</v>
      </c>
      <c r="U5" s="18">
        <f>S5*T5</f>
        <v>264101.7</v>
      </c>
      <c r="V5" s="18">
        <f>U5*1.18</f>
        <v>311640.00599999999</v>
      </c>
      <c r="W5" s="14"/>
      <c r="X5" s="10">
        <v>2018</v>
      </c>
      <c r="Y5" s="14"/>
    </row>
    <row r="6" spans="1:25" s="15" customFormat="1" ht="89.25" x14ac:dyDescent="0.25">
      <c r="A6" s="17">
        <v>2</v>
      </c>
      <c r="B6" s="14" t="s">
        <v>40</v>
      </c>
      <c r="C6" s="9" t="s">
        <v>25</v>
      </c>
      <c r="D6" s="14" t="s">
        <v>36</v>
      </c>
      <c r="E6" s="14" t="s">
        <v>37</v>
      </c>
      <c r="F6" s="14" t="s">
        <v>35</v>
      </c>
      <c r="G6" s="14" t="s">
        <v>43</v>
      </c>
      <c r="H6" s="9" t="s">
        <v>29</v>
      </c>
      <c r="I6" s="11">
        <v>0</v>
      </c>
      <c r="J6" s="10" t="s">
        <v>33</v>
      </c>
      <c r="K6" s="9" t="s">
        <v>24</v>
      </c>
      <c r="L6" s="10" t="s">
        <v>30</v>
      </c>
      <c r="M6" s="28" t="s">
        <v>45</v>
      </c>
      <c r="N6" s="10" t="s">
        <v>27</v>
      </c>
      <c r="O6" s="12" t="s">
        <v>32</v>
      </c>
      <c r="P6" s="9">
        <v>0</v>
      </c>
      <c r="Q6" s="9">
        <v>796</v>
      </c>
      <c r="R6" s="14" t="s">
        <v>34</v>
      </c>
      <c r="S6" s="14">
        <v>3</v>
      </c>
      <c r="T6" s="18">
        <v>48194.07</v>
      </c>
      <c r="U6" s="18">
        <f>S6*T6</f>
        <v>144582.21</v>
      </c>
      <c r="V6" s="18">
        <f t="shared" ref="V6:V7" si="0">U6*1.18</f>
        <v>170607.00779999999</v>
      </c>
      <c r="W6" s="14"/>
      <c r="X6" s="10">
        <v>2018</v>
      </c>
      <c r="Y6" s="14"/>
    </row>
    <row r="7" spans="1:25" s="15" customFormat="1" ht="89.25" x14ac:dyDescent="0.25">
      <c r="A7" s="17">
        <v>3</v>
      </c>
      <c r="B7" s="14" t="s">
        <v>41</v>
      </c>
      <c r="C7" s="9" t="s">
        <v>25</v>
      </c>
      <c r="D7" s="14" t="s">
        <v>36</v>
      </c>
      <c r="E7" s="14" t="s">
        <v>37</v>
      </c>
      <c r="F7" s="14" t="s">
        <v>35</v>
      </c>
      <c r="G7" s="14" t="s">
        <v>44</v>
      </c>
      <c r="H7" s="9" t="s">
        <v>29</v>
      </c>
      <c r="I7" s="11">
        <v>0</v>
      </c>
      <c r="J7" s="10" t="s">
        <v>33</v>
      </c>
      <c r="K7" s="9" t="s">
        <v>24</v>
      </c>
      <c r="L7" s="10" t="s">
        <v>30</v>
      </c>
      <c r="M7" s="28" t="s">
        <v>45</v>
      </c>
      <c r="N7" s="10" t="s">
        <v>27</v>
      </c>
      <c r="O7" s="12" t="s">
        <v>32</v>
      </c>
      <c r="P7" s="9">
        <v>0</v>
      </c>
      <c r="Q7" s="9">
        <v>796</v>
      </c>
      <c r="R7" s="14" t="s">
        <v>34</v>
      </c>
      <c r="S7" s="14">
        <v>2</v>
      </c>
      <c r="T7" s="18">
        <v>86686.44</v>
      </c>
      <c r="U7" s="18">
        <f>S7*T7</f>
        <v>173372.88</v>
      </c>
      <c r="V7" s="18">
        <f t="shared" si="0"/>
        <v>204579.99839999998</v>
      </c>
      <c r="W7" s="14"/>
      <c r="X7" s="10">
        <v>2018</v>
      </c>
      <c r="Y7" s="14"/>
    </row>
    <row r="8" spans="1:25" s="16" customFormat="1" ht="26.25" x14ac:dyDescent="0.4">
      <c r="A8" s="19"/>
      <c r="B8" s="19"/>
      <c r="C8" s="19"/>
      <c r="D8" s="19"/>
      <c r="E8" s="19"/>
      <c r="F8" s="20" t="s">
        <v>38</v>
      </c>
      <c r="G8" s="20"/>
      <c r="H8" s="20"/>
      <c r="I8" s="20"/>
      <c r="J8" s="20"/>
      <c r="K8" s="20"/>
      <c r="L8" s="20"/>
      <c r="M8" s="21"/>
      <c r="N8" s="21"/>
      <c r="O8" s="21"/>
      <c r="P8" s="19"/>
      <c r="Q8" s="19"/>
      <c r="R8" s="19"/>
      <c r="S8" s="19"/>
      <c r="T8" s="19"/>
      <c r="U8" s="22"/>
      <c r="V8" s="22"/>
      <c r="W8" s="22"/>
      <c r="X8" s="22"/>
      <c r="Y8" s="22"/>
    </row>
    <row r="9" spans="1:25" s="16" customFormat="1" ht="30" x14ac:dyDescent="0.25">
      <c r="A9" s="19"/>
      <c r="B9" s="23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23"/>
      <c r="R9" s="23"/>
      <c r="S9" s="19"/>
      <c r="T9" s="19"/>
      <c r="U9" s="22"/>
      <c r="V9" s="22"/>
      <c r="W9" s="22"/>
      <c r="X9" s="22"/>
      <c r="Y9" s="22"/>
    </row>
    <row r="10" spans="1:25" s="16" customFormat="1" x14ac:dyDescent="0.25">
      <c r="A10" s="1"/>
      <c r="B10" s="1"/>
      <c r="C10" s="1"/>
      <c r="D10" s="1"/>
      <c r="E10" s="7"/>
      <c r="F10" s="1"/>
      <c r="G10" s="1"/>
      <c r="H10" s="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.75" x14ac:dyDescent="0.3">
      <c r="A11" s="24"/>
      <c r="B11" s="25"/>
    </row>
    <row r="12" spans="1:25" ht="18.75" x14ac:dyDescent="0.3">
      <c r="A12" s="24"/>
      <c r="B12" s="25"/>
    </row>
  </sheetData>
  <mergeCells count="2">
    <mergeCell ref="T1:Y1"/>
    <mergeCell ref="A2:Y2"/>
  </mergeCells>
  <dataValidations count="4">
    <dataValidation type="list" allowBlank="1" showInputMessage="1" showErrorMessage="1" sqref="G5 N5:N7">
      <formula1>Инкотермс</formula1>
    </dataValidation>
    <dataValidation type="textLength" operator="equal" allowBlank="1" showInputMessage="1" showErrorMessage="1" error="Код КАТО должен содержать 9 символов" sqref="S5 J5:J7">
      <formula1>9</formula1>
    </dataValidation>
    <dataValidation type="list" allowBlank="1" showInputMessage="1" showErrorMessage="1" sqref="R5 H5:H7">
      <formula1>Способ_закупок</formula1>
    </dataValidation>
    <dataValidation type="whole" allowBlank="1" showInputMessage="1" showErrorMessage="1" sqref="I5:I7 P5:P7">
      <formula1>0</formula1>
      <formula2>100</formula2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2018-04-26T13:29:28Z</dcterms:modified>
</cp:coreProperties>
</file>